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0" yWindow="0" windowWidth="15600" windowHeight="9120"/>
  </bookViews>
  <sheets>
    <sheet name="Лист1" sheetId="1" r:id="rId1"/>
  </sheets>
  <definedNames>
    <definedName name="Print_Area" localSheetId="0">Лист1!$A$1:$Q$25</definedName>
  </definedNames>
  <calcPr calcId="145621" calcMode="autoNoTable"/>
</workbook>
</file>

<file path=xl/calcChain.xml><?xml version="1.0" encoding="utf-8"?>
<calcChain xmlns="http://schemas.openxmlformats.org/spreadsheetml/2006/main">
  <c r="O12" i="1" l="1"/>
  <c r="N12" i="1"/>
  <c r="Q18" i="1" l="1"/>
  <c r="P17" i="1"/>
  <c r="Q17" i="1"/>
  <c r="N16" i="1"/>
  <c r="O16" i="1"/>
  <c r="P16" i="1"/>
  <c r="Q16" i="1"/>
  <c r="N15" i="1"/>
  <c r="O15" i="1"/>
  <c r="P15" i="1"/>
  <c r="P18" i="1" s="1"/>
  <c r="Q15" i="1"/>
  <c r="O13" i="1"/>
  <c r="O14" i="1" s="1"/>
  <c r="N13" i="1"/>
  <c r="M13" i="1" s="1"/>
  <c r="M9" i="1"/>
  <c r="M15" i="1" s="1"/>
  <c r="M10" i="1"/>
  <c r="M11" i="1"/>
  <c r="M16" i="1" s="1"/>
  <c r="M12" i="1"/>
  <c r="M8" i="1"/>
  <c r="P14" i="1"/>
  <c r="Q14" i="1"/>
  <c r="M17" i="1" l="1"/>
  <c r="M18" i="1" s="1"/>
  <c r="O17" i="1"/>
  <c r="O18" i="1" s="1"/>
  <c r="N17" i="1"/>
  <c r="N18" i="1" s="1"/>
  <c r="N14" i="1"/>
  <c r="M14" i="1"/>
</calcChain>
</file>

<file path=xl/sharedStrings.xml><?xml version="1.0" encoding="utf-8"?>
<sst xmlns="http://schemas.openxmlformats.org/spreadsheetml/2006/main" count="47" uniqueCount="46">
  <si>
    <t>N</t>
  </si>
  <si>
    <t>пп</t>
  </si>
  <si>
    <t>Направление инвестирования (строительство (реконструкция, в том числе с элементами реставрации), техническое перевооружение, приобретение)</t>
  </si>
  <si>
    <t>Мощность (прирост мощности) Объекта</t>
  </si>
  <si>
    <t>Сметная стоимость Объекта (при наличии ПСД), в ценах планируемого периода или предполагаемая стоимость с выделением объема финансирования на разработку ПСД - всего, тыс. руб.</t>
  </si>
  <si>
    <t>Форма осуществления капитальных вложений (бюджетные инвестиции, субсидии учреждениям, субсидии муниципальным образованиям)</t>
  </si>
  <si>
    <t>Распределение общего объема инвестиций по годам реализации инвестиционного проекта (в ценах соответствующих лет реализации инвестиционного проекта), тыс. руб.</t>
  </si>
  <si>
    <t>общий объем инвестиций</t>
  </si>
  <si>
    <t>Всего</t>
  </si>
  <si>
    <t>ОБ</t>
  </si>
  <si>
    <t>ФБ</t>
  </si>
  <si>
    <t>ВБ</t>
  </si>
  <si>
    <t>ОБ (ПСД)</t>
  </si>
  <si>
    <t>ФБ (ПСД)</t>
  </si>
  <si>
    <t>ВБ (ПСД)</t>
  </si>
  <si>
    <t>Группа 4. Вновь создаваемые объекты капитального строительства областной государственной и (или) муниципальной собственности, в том числе объекты недвижимого имущества, вновь приобретаемые в государственную собственность Томской области и (или) муниципальную собственность, не имеющие сметной стоимости</t>
  </si>
  <si>
    <t>Итого по вновь создаваемым объектам капитального строительства областной государственной и (или) муниципальной собственности, в том числе объектам недвижимого имущества, приобретаемым в государственную собственность Томской области и (или) муниципальную собственность</t>
  </si>
  <si>
    <t xml:space="preserve">&lt;1&gt; СД - проектно-сметная документация.
</t>
  </si>
  <si>
    <t>&lt;2&gt; ГРБС - главные распорядители средств областного бюджета.</t>
  </si>
  <si>
    <t>&lt;3&gt; ОБ - средства областного бюджета.</t>
  </si>
  <si>
    <t>&lt;4&gt; ФБ - планируемые к привлечению (привлеченные) средства федерального бюджета (по согласованию).</t>
  </si>
  <si>
    <t>&lt;6&gt; ВБ - планируемые к привлечению (привлеченные) средства из внебюджетных источников (по согласованию).</t>
  </si>
  <si>
    <t>&lt;7&gt; СМР - строительно-монтажные работы.</t>
  </si>
  <si>
    <t xml:space="preserve">Строительство </t>
  </si>
  <si>
    <t>О</t>
  </si>
  <si>
    <t>-</t>
  </si>
  <si>
    <t>бюджетные инвестиции</t>
  </si>
  <si>
    <t xml:space="preserve"> 2024 год </t>
  </si>
  <si>
    <t>2025 год</t>
  </si>
  <si>
    <t>2026 год</t>
  </si>
  <si>
    <t>2027 год</t>
  </si>
  <si>
    <t>Решение
о подготовке и реализации бюджетных инвестиций в объекты капитального строительства государственной собственности Томской области и приобретении объектов недвижимого имущества в государственную собственность Томской области (муниципальную собственность), о предоставлении субсидий областным бюджетным или автономным учреждениям на осуществление капитальных вложений в объекты капитального строительства государственной собственности Томской области приобретение объектов недвижимого имущества в государственную собственность Томской области об определении объектов муниципальной собственности для предоставления субсидии местным бюджетам на софинансирование капитальных вложений в объекты муниципальной собственности</t>
  </si>
  <si>
    <t xml:space="preserve">52 084 300,0 в том числе ПСД -        977 547,6 тыс. руб. </t>
  </si>
  <si>
    <t>Современный межвузовский кампус мирового уровня в г.Томске</t>
  </si>
  <si>
    <t>Срок ввода в эксплуа-тацию (приобре-тения) Объекта</t>
  </si>
  <si>
    <t>6 000 проживаю-щих, общая площадь объектов - 191951 кв.м</t>
  </si>
  <si>
    <t>Департа-мент специаль-ных проектов Томской области</t>
  </si>
  <si>
    <t>Наимено-вание ГРБС &lt;2&gt;</t>
  </si>
  <si>
    <t>Наименование объекта капитального строительства в соотвтетствии с ПСД &lt;1&gt; (при наличии) или объекта недвижимого имущества (далее - Объект)</t>
  </si>
  <si>
    <t>источник финансиро-вания</t>
  </si>
  <si>
    <t>ФБ (СМР, приобрете-ние)</t>
  </si>
  <si>
    <t>ВБ (СМР, приобрете-ние)</t>
  </si>
  <si>
    <t>ОБ (СМР, приобрете-ние)</t>
  </si>
  <si>
    <t>Форма собствен-ности (о - областная, м - муници-пальная)</t>
  </si>
  <si>
    <t>Наимено-вание государ-ственного (муници-пального) заказчика</t>
  </si>
  <si>
    <t>Приложение
к приказу Департамента специальных проектов 
Томской области
от     27.12.2023         №         79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</si>
</sst>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"/>
  </numFmts>
  <fonts count="2" x14ac:knownFonts="1">
    <font>
      <sz val="11"/>
      <color theme="1"/>
      <name val="Calibri"/>
      <family val="2"/>
      <scheme val="minor"/>
    </font>
    <font>
      <sz val="12"/>
      <color theme="1"/>
      <name val="PT Astra Serif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4">
    <xf numFmtId="0" fontId="0" fillId="0" borderId="0" xfId="0"/>
    <xf numFmtId="0" fontId="1" fillId="0" borderId="0" xfId="0" applyFont="1"/>
    <xf numFmtId="0" fontId="1" fillId="0" borderId="0" xfId="0" applyFont="1" applyAlignment="1"/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vertical="center" wrapText="1"/>
    </xf>
    <xf numFmtId="164" fontId="1" fillId="0" borderId="1" xfId="0" applyNumberFormat="1" applyFont="1" applyBorder="1" applyAlignment="1">
      <alignment vertical="center" wrapText="1"/>
    </xf>
    <xf numFmtId="4" fontId="1" fillId="0" borderId="0" xfId="0" applyNumberFormat="1" applyFont="1" applyFill="1" applyBorder="1" applyAlignment="1">
      <alignment vertical="center" wrapText="1"/>
    </xf>
    <xf numFmtId="0" fontId="1" fillId="0" borderId="0" xfId="0" applyFont="1" applyBorder="1"/>
    <xf numFmtId="0" fontId="1" fillId="0" borderId="0" xfId="0" applyFont="1" applyAlignment="1">
      <alignment horizontal="left" wrapText="1"/>
    </xf>
    <xf numFmtId="0" fontId="1" fillId="0" borderId="1" xfId="0" applyFont="1" applyBorder="1" applyAlignment="1">
      <alignment vertical="center" wrapText="1"/>
    </xf>
    <xf numFmtId="0" fontId="1" fillId="0" borderId="1" xfId="0" applyFont="1" applyBorder="1" applyAlignment="1">
      <alignment horizontal="center" vertical="center" wrapText="1"/>
    </xf>
    <xf numFmtId="164" fontId="1" fillId="0" borderId="1" xfId="0" applyNumberFormat="1" applyFont="1" applyBorder="1" applyAlignment="1">
      <alignment horizontal="center" vertical="center" wrapText="1"/>
    </xf>
    <xf numFmtId="0" fontId="1" fillId="0" borderId="0" xfId="0" applyFont="1" applyAlignment="1">
      <alignment horizontal="center" wrapText="1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S25"/>
  <sheetViews>
    <sheetView tabSelected="1" view="pageLayout" zoomScaleNormal="80" zoomScaleSheetLayoutView="100" workbookViewId="0">
      <selection activeCell="E1" sqref="E1"/>
    </sheetView>
  </sheetViews>
  <sheetFormatPr defaultColWidth="9.140625" defaultRowHeight="15.75" x14ac:dyDescent="0.25"/>
  <cols>
    <col min="1" max="1" width="0.5703125" style="1" customWidth="1"/>
    <col min="2" max="2" width="4.42578125" style="1" customWidth="1"/>
    <col min="3" max="3" width="16.42578125" style="1" customWidth="1"/>
    <col min="4" max="4" width="12.140625" style="1" customWidth="1"/>
    <col min="5" max="5" width="17.42578125" style="1" customWidth="1"/>
    <col min="6" max="6" width="11.42578125" style="1" customWidth="1"/>
    <col min="7" max="7" width="11.5703125" style="1" customWidth="1"/>
    <col min="8" max="8" width="14.85546875" style="1" customWidth="1"/>
    <col min="9" max="9" width="11" style="1" customWidth="1"/>
    <col min="10" max="10" width="21.7109375" style="1" customWidth="1"/>
    <col min="11" max="11" width="17.85546875" style="1" customWidth="1"/>
    <col min="12" max="12" width="12.7109375" style="1" customWidth="1"/>
    <col min="13" max="13" width="14.7109375" style="1" customWidth="1"/>
    <col min="14" max="14" width="13.85546875" style="1" customWidth="1"/>
    <col min="15" max="17" width="14.85546875" style="1" customWidth="1"/>
    <col min="18" max="16384" width="9.140625" style="1"/>
  </cols>
  <sheetData>
    <row r="1" spans="2:19" ht="78" customHeight="1" x14ac:dyDescent="0.25">
      <c r="N1" s="9" t="s">
        <v>45</v>
      </c>
      <c r="O1" s="9"/>
      <c r="P1" s="9"/>
      <c r="Q1" s="9"/>
    </row>
    <row r="2" spans="2:19" ht="77.45" customHeight="1" x14ac:dyDescent="0.25">
      <c r="B2" s="13" t="s">
        <v>31</v>
      </c>
      <c r="C2" s="13"/>
      <c r="D2" s="13"/>
      <c r="E2" s="13"/>
      <c r="F2" s="13"/>
      <c r="G2" s="13"/>
      <c r="H2" s="13"/>
      <c r="I2" s="13"/>
      <c r="J2" s="13"/>
      <c r="K2" s="13"/>
      <c r="L2" s="13"/>
      <c r="M2" s="13"/>
      <c r="N2" s="13"/>
      <c r="O2" s="13"/>
      <c r="P2" s="13"/>
      <c r="Q2" s="13"/>
    </row>
    <row r="3" spans="2:19" x14ac:dyDescent="0.25"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</row>
    <row r="4" spans="2:19" s="2" customFormat="1" ht="100.9" customHeight="1" x14ac:dyDescent="0.25">
      <c r="B4" s="3" t="s">
        <v>0</v>
      </c>
      <c r="C4" s="11" t="s">
        <v>38</v>
      </c>
      <c r="D4" s="11" t="s">
        <v>37</v>
      </c>
      <c r="E4" s="11" t="s">
        <v>2</v>
      </c>
      <c r="F4" s="11" t="s">
        <v>43</v>
      </c>
      <c r="G4" s="11" t="s">
        <v>44</v>
      </c>
      <c r="H4" s="11" t="s">
        <v>3</v>
      </c>
      <c r="I4" s="11" t="s">
        <v>34</v>
      </c>
      <c r="J4" s="11" t="s">
        <v>4</v>
      </c>
      <c r="K4" s="11" t="s">
        <v>5</v>
      </c>
      <c r="L4" s="11" t="s">
        <v>6</v>
      </c>
      <c r="M4" s="11"/>
      <c r="N4" s="11"/>
      <c r="O4" s="11"/>
      <c r="P4" s="11"/>
      <c r="Q4" s="11"/>
    </row>
    <row r="5" spans="2:19" ht="118.9" customHeight="1" x14ac:dyDescent="0.25">
      <c r="B5" s="3" t="s">
        <v>1</v>
      </c>
      <c r="C5" s="11"/>
      <c r="D5" s="11"/>
      <c r="E5" s="11"/>
      <c r="F5" s="11"/>
      <c r="G5" s="11"/>
      <c r="H5" s="11"/>
      <c r="I5" s="11"/>
      <c r="J5" s="11"/>
      <c r="K5" s="11"/>
      <c r="L5" s="4" t="s">
        <v>39</v>
      </c>
      <c r="M5" s="4" t="s">
        <v>7</v>
      </c>
      <c r="N5" s="4" t="s">
        <v>27</v>
      </c>
      <c r="O5" s="4" t="s">
        <v>28</v>
      </c>
      <c r="P5" s="4" t="s">
        <v>29</v>
      </c>
      <c r="Q5" s="4" t="s">
        <v>30</v>
      </c>
    </row>
    <row r="6" spans="2:19" x14ac:dyDescent="0.25">
      <c r="B6" s="3">
        <v>1</v>
      </c>
      <c r="C6" s="3">
        <v>2</v>
      </c>
      <c r="D6" s="3">
        <v>3</v>
      </c>
      <c r="E6" s="3">
        <v>4</v>
      </c>
      <c r="F6" s="3">
        <v>5</v>
      </c>
      <c r="G6" s="3">
        <v>6</v>
      </c>
      <c r="H6" s="3">
        <v>7</v>
      </c>
      <c r="I6" s="3">
        <v>8</v>
      </c>
      <c r="J6" s="3">
        <v>9</v>
      </c>
      <c r="K6" s="3">
        <v>10</v>
      </c>
      <c r="L6" s="3">
        <v>11</v>
      </c>
      <c r="M6" s="3">
        <v>12</v>
      </c>
      <c r="N6" s="3">
        <v>13</v>
      </c>
      <c r="O6" s="3">
        <v>14</v>
      </c>
      <c r="P6" s="3">
        <v>15</v>
      </c>
      <c r="Q6" s="3">
        <v>16</v>
      </c>
    </row>
    <row r="7" spans="2:19" ht="44.25" customHeight="1" x14ac:dyDescent="0.25">
      <c r="B7" s="11" t="s">
        <v>15</v>
      </c>
      <c r="C7" s="11"/>
      <c r="D7" s="11"/>
      <c r="E7" s="11"/>
      <c r="F7" s="11"/>
      <c r="G7" s="11"/>
      <c r="H7" s="11"/>
      <c r="I7" s="11"/>
      <c r="J7" s="11"/>
      <c r="K7" s="11"/>
      <c r="L7" s="11"/>
      <c r="M7" s="11"/>
      <c r="N7" s="11"/>
      <c r="O7" s="11"/>
      <c r="P7" s="11"/>
      <c r="Q7" s="11"/>
    </row>
    <row r="8" spans="2:19" x14ac:dyDescent="0.25">
      <c r="B8" s="10">
        <v>1</v>
      </c>
      <c r="C8" s="10" t="s">
        <v>33</v>
      </c>
      <c r="D8" s="10" t="s">
        <v>36</v>
      </c>
      <c r="E8" s="10" t="s">
        <v>23</v>
      </c>
      <c r="F8" s="11" t="s">
        <v>24</v>
      </c>
      <c r="G8" s="11" t="s">
        <v>25</v>
      </c>
      <c r="H8" s="10" t="s">
        <v>35</v>
      </c>
      <c r="I8" s="11">
        <v>2027</v>
      </c>
      <c r="J8" s="12" t="s">
        <v>32</v>
      </c>
      <c r="K8" s="10" t="s">
        <v>26</v>
      </c>
      <c r="L8" s="5" t="s">
        <v>12</v>
      </c>
      <c r="M8" s="6">
        <f>SUM(N8:Q8)</f>
        <v>0</v>
      </c>
      <c r="N8" s="6">
        <v>0</v>
      </c>
      <c r="O8" s="6">
        <v>0</v>
      </c>
      <c r="P8" s="6">
        <v>0</v>
      </c>
      <c r="Q8" s="6">
        <v>0</v>
      </c>
      <c r="R8" s="7"/>
      <c r="S8" s="8"/>
    </row>
    <row r="9" spans="2:19" ht="47.25" x14ac:dyDescent="0.25">
      <c r="B9" s="10"/>
      <c r="C9" s="10"/>
      <c r="D9" s="10"/>
      <c r="E9" s="10"/>
      <c r="F9" s="11"/>
      <c r="G9" s="11"/>
      <c r="H9" s="10"/>
      <c r="I9" s="11"/>
      <c r="J9" s="12"/>
      <c r="K9" s="10"/>
      <c r="L9" s="5" t="s">
        <v>42</v>
      </c>
      <c r="M9" s="6">
        <f t="shared" ref="M9:M12" si="0">SUM(N9:Q9)</f>
        <v>189189.47</v>
      </c>
      <c r="N9" s="6">
        <v>0</v>
      </c>
      <c r="O9" s="6">
        <v>189189.47</v>
      </c>
      <c r="P9" s="6">
        <v>0</v>
      </c>
      <c r="Q9" s="6"/>
    </row>
    <row r="10" spans="2:19" x14ac:dyDescent="0.25">
      <c r="B10" s="10"/>
      <c r="C10" s="10"/>
      <c r="D10" s="10"/>
      <c r="E10" s="10"/>
      <c r="F10" s="11"/>
      <c r="G10" s="11"/>
      <c r="H10" s="10"/>
      <c r="I10" s="11"/>
      <c r="J10" s="12"/>
      <c r="K10" s="10"/>
      <c r="L10" s="5" t="s">
        <v>13</v>
      </c>
      <c r="M10" s="6">
        <f t="shared" si="0"/>
        <v>0</v>
      </c>
      <c r="N10" s="6">
        <v>0</v>
      </c>
      <c r="O10" s="6">
        <v>0</v>
      </c>
      <c r="P10" s="6">
        <v>0</v>
      </c>
      <c r="Q10" s="6">
        <v>0</v>
      </c>
    </row>
    <row r="11" spans="2:19" ht="47.25" x14ac:dyDescent="0.25">
      <c r="B11" s="10"/>
      <c r="C11" s="10"/>
      <c r="D11" s="10"/>
      <c r="E11" s="10"/>
      <c r="F11" s="11"/>
      <c r="G11" s="11"/>
      <c r="H11" s="10"/>
      <c r="I11" s="11"/>
      <c r="J11" s="12"/>
      <c r="K11" s="10"/>
      <c r="L11" s="5" t="s">
        <v>40</v>
      </c>
      <c r="M11" s="6">
        <f t="shared" si="0"/>
        <v>3594600</v>
      </c>
      <c r="N11" s="6"/>
      <c r="O11" s="6">
        <v>3594600</v>
      </c>
      <c r="P11" s="6">
        <v>0</v>
      </c>
      <c r="Q11" s="6"/>
    </row>
    <row r="12" spans="2:19" x14ac:dyDescent="0.25">
      <c r="B12" s="10"/>
      <c r="C12" s="10"/>
      <c r="D12" s="10"/>
      <c r="E12" s="10"/>
      <c r="F12" s="11"/>
      <c r="G12" s="11"/>
      <c r="H12" s="10"/>
      <c r="I12" s="11"/>
      <c r="J12" s="12"/>
      <c r="K12" s="10"/>
      <c r="L12" s="5" t="s">
        <v>14</v>
      </c>
      <c r="M12" s="6">
        <f t="shared" si="0"/>
        <v>977547.6</v>
      </c>
      <c r="N12" s="6">
        <f>795083*1.2</f>
        <v>954099.6</v>
      </c>
      <c r="O12" s="6">
        <f>19540*1.2</f>
        <v>23448</v>
      </c>
      <c r="P12" s="6">
        <v>0</v>
      </c>
      <c r="Q12" s="6">
        <v>0</v>
      </c>
    </row>
    <row r="13" spans="2:19" ht="47.25" x14ac:dyDescent="0.25">
      <c r="B13" s="10"/>
      <c r="C13" s="10"/>
      <c r="D13" s="10"/>
      <c r="E13" s="10"/>
      <c r="F13" s="11"/>
      <c r="G13" s="11"/>
      <c r="H13" s="10"/>
      <c r="I13" s="11"/>
      <c r="J13" s="12"/>
      <c r="K13" s="10"/>
      <c r="L13" s="5" t="s">
        <v>41</v>
      </c>
      <c r="M13" s="6">
        <f>SUM(N13:Q13)</f>
        <v>32159384.399999999</v>
      </c>
      <c r="N13" s="6">
        <f>1094317-N12</f>
        <v>140217.40000000002</v>
      </c>
      <c r="O13" s="6">
        <f>9743073-O12</f>
        <v>9719625</v>
      </c>
      <c r="P13" s="6">
        <v>6851098</v>
      </c>
      <c r="Q13" s="6">
        <v>15448444</v>
      </c>
    </row>
    <row r="14" spans="2:19" x14ac:dyDescent="0.25">
      <c r="B14" s="10"/>
      <c r="C14" s="10"/>
      <c r="D14" s="10"/>
      <c r="E14" s="10"/>
      <c r="F14" s="11"/>
      <c r="G14" s="11"/>
      <c r="H14" s="10"/>
      <c r="I14" s="11"/>
      <c r="J14" s="12"/>
      <c r="K14" s="10"/>
      <c r="L14" s="5" t="s">
        <v>8</v>
      </c>
      <c r="M14" s="6">
        <f>SUM(M8:M13)</f>
        <v>36920721.469999999</v>
      </c>
      <c r="N14" s="6">
        <f t="shared" ref="N14:Q14" si="1">SUM(N8:N13)</f>
        <v>1094317</v>
      </c>
      <c r="O14" s="6">
        <f t="shared" si="1"/>
        <v>13526862.470000001</v>
      </c>
      <c r="P14" s="6">
        <f t="shared" si="1"/>
        <v>6851098</v>
      </c>
      <c r="Q14" s="6">
        <f t="shared" si="1"/>
        <v>15448444</v>
      </c>
    </row>
    <row r="15" spans="2:19" x14ac:dyDescent="0.25">
      <c r="B15" s="10" t="s">
        <v>16</v>
      </c>
      <c r="C15" s="10"/>
      <c r="D15" s="10"/>
      <c r="E15" s="10"/>
      <c r="F15" s="10"/>
      <c r="G15" s="10"/>
      <c r="H15" s="10"/>
      <c r="I15" s="10"/>
      <c r="J15" s="10"/>
      <c r="K15" s="10"/>
      <c r="L15" s="5" t="s">
        <v>9</v>
      </c>
      <c r="M15" s="6">
        <f>M9</f>
        <v>189189.47</v>
      </c>
      <c r="N15" s="6">
        <f t="shared" ref="N15:Q15" si="2">N9</f>
        <v>0</v>
      </c>
      <c r="O15" s="6">
        <f t="shared" si="2"/>
        <v>189189.47</v>
      </c>
      <c r="P15" s="6">
        <f t="shared" si="2"/>
        <v>0</v>
      </c>
      <c r="Q15" s="6">
        <f t="shared" si="2"/>
        <v>0</v>
      </c>
    </row>
    <row r="16" spans="2:19" x14ac:dyDescent="0.25">
      <c r="B16" s="10"/>
      <c r="C16" s="10"/>
      <c r="D16" s="10"/>
      <c r="E16" s="10"/>
      <c r="F16" s="10"/>
      <c r="G16" s="10"/>
      <c r="H16" s="10"/>
      <c r="I16" s="10"/>
      <c r="J16" s="10"/>
      <c r="K16" s="10"/>
      <c r="L16" s="5" t="s">
        <v>10</v>
      </c>
      <c r="M16" s="6">
        <f>M11</f>
        <v>3594600</v>
      </c>
      <c r="N16" s="6">
        <f t="shared" ref="N16:Q16" si="3">N11</f>
        <v>0</v>
      </c>
      <c r="O16" s="6">
        <f t="shared" si="3"/>
        <v>3594600</v>
      </c>
      <c r="P16" s="6">
        <f t="shared" si="3"/>
        <v>0</v>
      </c>
      <c r="Q16" s="6">
        <f t="shared" si="3"/>
        <v>0</v>
      </c>
    </row>
    <row r="17" spans="2:17" x14ac:dyDescent="0.25">
      <c r="B17" s="10"/>
      <c r="C17" s="10"/>
      <c r="D17" s="10"/>
      <c r="E17" s="10"/>
      <c r="F17" s="10"/>
      <c r="G17" s="10"/>
      <c r="H17" s="10"/>
      <c r="I17" s="10"/>
      <c r="J17" s="10"/>
      <c r="K17" s="10"/>
      <c r="L17" s="5" t="s">
        <v>11</v>
      </c>
      <c r="M17" s="6">
        <f>M13+M12</f>
        <v>33136932</v>
      </c>
      <c r="N17" s="6">
        <f t="shared" ref="N17:Q17" si="4">N13+N12</f>
        <v>1094317</v>
      </c>
      <c r="O17" s="6">
        <f t="shared" si="4"/>
        <v>9743073</v>
      </c>
      <c r="P17" s="6">
        <f t="shared" si="4"/>
        <v>6851098</v>
      </c>
      <c r="Q17" s="6">
        <f t="shared" si="4"/>
        <v>15448444</v>
      </c>
    </row>
    <row r="18" spans="2:17" x14ac:dyDescent="0.25">
      <c r="B18" s="10"/>
      <c r="C18" s="10"/>
      <c r="D18" s="10"/>
      <c r="E18" s="10"/>
      <c r="F18" s="10"/>
      <c r="G18" s="10"/>
      <c r="H18" s="10"/>
      <c r="I18" s="10"/>
      <c r="J18" s="10"/>
      <c r="K18" s="10"/>
      <c r="L18" s="5" t="s">
        <v>8</v>
      </c>
      <c r="M18" s="6">
        <f>SUM(M15:M17)</f>
        <v>36920721.469999999</v>
      </c>
      <c r="N18" s="6">
        <f t="shared" ref="N18:Q18" si="5">SUM(N15:N17)</f>
        <v>1094317</v>
      </c>
      <c r="O18" s="6">
        <f t="shared" si="5"/>
        <v>13526862.470000001</v>
      </c>
      <c r="P18" s="6">
        <f t="shared" si="5"/>
        <v>6851098</v>
      </c>
      <c r="Q18" s="6">
        <f t="shared" si="5"/>
        <v>15448444</v>
      </c>
    </row>
    <row r="19" spans="2:17" ht="7.9" customHeight="1" x14ac:dyDescent="0.25"/>
    <row r="20" spans="2:17" x14ac:dyDescent="0.25">
      <c r="B20" s="2" t="s">
        <v>17</v>
      </c>
    </row>
    <row r="21" spans="2:17" x14ac:dyDescent="0.25">
      <c r="B21" s="2" t="s">
        <v>18</v>
      </c>
    </row>
    <row r="22" spans="2:17" x14ac:dyDescent="0.25">
      <c r="B22" s="2" t="s">
        <v>19</v>
      </c>
    </row>
    <row r="23" spans="2:17" x14ac:dyDescent="0.25">
      <c r="B23" s="2" t="s">
        <v>20</v>
      </c>
    </row>
    <row r="24" spans="2:17" x14ac:dyDescent="0.25">
      <c r="B24" s="2" t="s">
        <v>21</v>
      </c>
    </row>
    <row r="25" spans="2:17" x14ac:dyDescent="0.25">
      <c r="B25" s="2" t="s">
        <v>22</v>
      </c>
    </row>
  </sheetData>
  <mergeCells count="24">
    <mergeCell ref="J4:J5"/>
    <mergeCell ref="K4:K5"/>
    <mergeCell ref="L4:Q4"/>
    <mergeCell ref="E4:E5"/>
    <mergeCell ref="F4:F5"/>
    <mergeCell ref="G4:G5"/>
    <mergeCell ref="H4:H5"/>
    <mergeCell ref="I4:I5"/>
    <mergeCell ref="N1:Q1"/>
    <mergeCell ref="B15:K18"/>
    <mergeCell ref="H8:H14"/>
    <mergeCell ref="I8:I14"/>
    <mergeCell ref="J8:J14"/>
    <mergeCell ref="K8:K14"/>
    <mergeCell ref="B8:B14"/>
    <mergeCell ref="C8:C14"/>
    <mergeCell ref="D8:D14"/>
    <mergeCell ref="E8:E14"/>
    <mergeCell ref="F8:F14"/>
    <mergeCell ref="G8:G14"/>
    <mergeCell ref="B7:Q7"/>
    <mergeCell ref="B2:Q2"/>
    <mergeCell ref="C4:C5"/>
    <mergeCell ref="D4:D5"/>
  </mergeCells>
  <pageMargins left="0.70866141732283472" right="0.70866141732283472" top="0.74803149606299213" bottom="0.74803149606299213" header="0.31496062992125984" footer="0.31496062992125984"/>
  <pageSetup paperSize="9" scale="58" orientation="landscape" r:id="rId1"/>
  <headerFooter>
    <oddHeader>&amp;C&amp;"PT Astra Serif,обычный"&amp;12 2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Лист1!Print_Area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2023-12-29T03:18:31Z</dcterms:modified>
</cp:coreProperties>
</file>